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S_30\ZVS\01_Vergaben\2026\2026-016 Schülerspezialverkehr\Ausschreibungsunterlagen\"/>
    </mc:Choice>
  </mc:AlternateContent>
  <xr:revisionPtr revIDLastSave="0" documentId="13_ncr:1_{EB8472DB-353E-41FE-8229-73F7CCC36D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chülerspezialverkeh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D18" i="1"/>
  <c r="F20" i="1" l="1"/>
  <c r="F21" i="1" s="1"/>
  <c r="F22" i="1" s="1"/>
</calcChain>
</file>

<file path=xl/sharedStrings.xml><?xml version="1.0" encoding="utf-8"?>
<sst xmlns="http://schemas.openxmlformats.org/spreadsheetml/2006/main" count="61" uniqueCount="47">
  <si>
    <t>Schule</t>
  </si>
  <si>
    <t>Ziel</t>
  </si>
  <si>
    <t>Einzelpreis</t>
  </si>
  <si>
    <t>Gesamtpreis</t>
  </si>
  <si>
    <t>Gemeinschaftsgrundschule Friedrichstraße</t>
  </si>
  <si>
    <t>Aquana Freizeitbad</t>
  </si>
  <si>
    <t>Gemeinschaftsgrundschule An Wilhelmstein</t>
  </si>
  <si>
    <t>Seite 1</t>
  </si>
  <si>
    <t>Seite 2</t>
  </si>
  <si>
    <t>Seite 3</t>
  </si>
  <si>
    <t>Seite 4</t>
  </si>
  <si>
    <t>Sporthalle Parkstraße</t>
  </si>
  <si>
    <t>Seite 5</t>
  </si>
  <si>
    <t>Grundschulverbund Weiden-Linden, Schulstr.</t>
  </si>
  <si>
    <t>Seite 6</t>
  </si>
  <si>
    <t>Gymnasium Würselen</t>
  </si>
  <si>
    <t>Seite 7</t>
  </si>
  <si>
    <t>Walter-Rütt-Sporthalle</t>
  </si>
  <si>
    <t>Seite 8</t>
  </si>
  <si>
    <t>Kletterhalle Aachen</t>
  </si>
  <si>
    <t>Seite 9</t>
  </si>
  <si>
    <t>Kath. Grundschule Sebastianusschule</t>
  </si>
  <si>
    <t>Seite 10</t>
  </si>
  <si>
    <t>Wurmtalschule Morsbach</t>
  </si>
  <si>
    <t>Seite 11</t>
  </si>
  <si>
    <t>Wurmtalschule Scherberg</t>
  </si>
  <si>
    <t>Turnhalle Realschule</t>
  </si>
  <si>
    <t>Seite 12</t>
  </si>
  <si>
    <t>Seite 13</t>
  </si>
  <si>
    <t>Gesamtschule Würselen</t>
  </si>
  <si>
    <t xml:space="preserve">Grundschulverbund Weiden-Linden, Lindener Str. </t>
  </si>
  <si>
    <t>GESAMTSUMME netto:</t>
  </si>
  <si>
    <t>7 % Mehrwertsteuer:</t>
  </si>
  <si>
    <t>GESAMTSUMME brutto:</t>
  </si>
  <si>
    <t>Nachlass ohne Bedingungen in %:</t>
  </si>
  <si>
    <t>GESAMTSUMME inkl. Nachlass:</t>
  </si>
  <si>
    <t>Skonto in %</t>
  </si>
  <si>
    <t>Zahlungsziel bei Skonto in Tagen:</t>
  </si>
  <si>
    <t>LV</t>
  </si>
  <si>
    <t>Fahrten 
pro Woche</t>
  </si>
  <si>
    <t>Seite 14</t>
  </si>
  <si>
    <t>Angebotsvordruck Schuljahr 2026/2027</t>
  </si>
  <si>
    <t>Preisanpassungsklausel  (für Verlängerungsoption Schuljahr 2027/2028)</t>
  </si>
  <si>
    <t>Eine jährliche Erhöhung der Einheitspreise für die ausgeschriebenen Leistungen wird vereinbart.</t>
  </si>
  <si>
    <t>Für das Schuljahr 2027/2028 erfolgt eine Anpassung der Einheitspreise des Schuljahres 2026/2027 in Höhe von __________%</t>
  </si>
  <si>
    <t>Die erste Preisanpassung erfolgt somit für Leistungen die nach dem 31.08.2027 erbracht worden sind.</t>
  </si>
  <si>
    <t>Die Erhöhung tritt jeweils für Leistungen die nach dem Schuljahreswechsel erbracht worden sind in Kraft. Es gilt der Tag der erbrachten Leistung.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</si>
</sst>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Border="1" applyProtection="1">
      <protection locked="0"/>
    </xf>
    <xf numFmtId="0" fontId="2" fillId="0" borderId="5" xfId="0" applyFont="1" applyBorder="1" applyAlignment="1">
      <alignment horizontal="center"/>
    </xf>
    <xf numFmtId="0" fontId="2" fillId="0" borderId="5" xfId="0" applyFont="1" applyBorder="1" applyProtection="1">
      <protection locked="0"/>
    </xf>
    <xf numFmtId="0" fontId="2" fillId="0" borderId="0" xfId="0" applyFont="1" applyBorder="1" applyProtection="1">
      <protection locked="0"/>
    </xf>
    <xf numFmtId="44" fontId="2" fillId="0" borderId="4" xfId="1" applyFont="1" applyBorder="1"/>
    <xf numFmtId="0" fontId="2" fillId="0" borderId="0" xfId="0" applyFont="1" applyBorder="1"/>
    <xf numFmtId="0" fontId="3" fillId="0" borderId="0" xfId="0" applyFont="1" applyBorder="1" applyAlignment="1">
      <alignment horizontal="right"/>
    </xf>
    <xf numFmtId="44" fontId="3" fillId="0" borderId="7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4" fontId="2" fillId="0" borderId="6" xfId="0" applyNumberFormat="1" applyFont="1" applyBorder="1" applyAlignment="1">
      <alignment horizontal="right"/>
    </xf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2" fillId="0" borderId="4" xfId="0" applyFont="1" applyBorder="1"/>
    <xf numFmtId="0" fontId="2" fillId="0" borderId="17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3" xfId="0" applyFont="1" applyBorder="1" applyProtection="1">
      <protection locked="0"/>
    </xf>
    <xf numFmtId="44" fontId="2" fillId="0" borderId="14" xfId="1" applyFont="1" applyBorder="1"/>
    <xf numFmtId="0" fontId="2" fillId="0" borderId="18" xfId="0" applyFont="1" applyBorder="1"/>
    <xf numFmtId="44" fontId="2" fillId="0" borderId="19" xfId="1" applyFont="1" applyBorder="1"/>
    <xf numFmtId="0" fontId="2" fillId="0" borderId="20" xfId="0" applyFont="1" applyBorder="1"/>
    <xf numFmtId="0" fontId="2" fillId="0" borderId="15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11" xfId="0" applyFont="1" applyBorder="1" applyProtection="1">
      <protection locked="0"/>
    </xf>
    <xf numFmtId="0" fontId="3" fillId="0" borderId="0" xfId="0" applyFont="1" applyBorder="1" applyAlignment="1">
      <alignment horizontal="center"/>
    </xf>
    <xf numFmtId="44" fontId="2" fillId="0" borderId="0" xfId="1" applyFont="1" applyBorder="1"/>
    <xf numFmtId="44" fontId="2" fillId="0" borderId="21" xfId="1" applyFont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workbookViewId="0">
      <selection activeCell="C22" sqref="C22:D22"/>
    </sheetView>
  </sheetViews>
  <sheetFormatPr baseColWidth="10" defaultColWidth="11.5546875" defaultRowHeight="13.8" x14ac:dyDescent="0.25"/>
  <cols>
    <col min="1" max="1" width="9.109375" style="1" bestFit="1" customWidth="1"/>
    <col min="2" max="2" width="50" style="1" bestFit="1" customWidth="1"/>
    <col min="3" max="3" width="27.6640625" style="1" bestFit="1" customWidth="1"/>
    <col min="4" max="4" width="12.44140625" style="2" bestFit="1" customWidth="1"/>
    <col min="5" max="5" width="12.44140625" style="1" bestFit="1" customWidth="1"/>
    <col min="6" max="6" width="14.33203125" style="1" bestFit="1" customWidth="1"/>
    <col min="7" max="16384" width="11.5546875" style="1"/>
  </cols>
  <sheetData>
    <row r="1" spans="1:6" x14ac:dyDescent="0.25">
      <c r="A1" s="11"/>
      <c r="B1" s="44" t="s">
        <v>41</v>
      </c>
      <c r="C1" s="45"/>
      <c r="D1" s="45"/>
      <c r="E1" s="46"/>
      <c r="F1" s="11"/>
    </row>
    <row r="2" spans="1:6" ht="14.4" thickBot="1" x14ac:dyDescent="0.3">
      <c r="A2" s="24"/>
      <c r="B2" s="47"/>
      <c r="C2" s="48"/>
      <c r="D2" s="48"/>
      <c r="E2" s="49"/>
      <c r="F2" s="24"/>
    </row>
    <row r="3" spans="1:6" s="2" customFormat="1" ht="28.2" thickBot="1" x14ac:dyDescent="0.3">
      <c r="A3" s="20" t="s">
        <v>38</v>
      </c>
      <c r="B3" s="21" t="s">
        <v>0</v>
      </c>
      <c r="C3" s="21" t="s">
        <v>1</v>
      </c>
      <c r="D3" s="22" t="s">
        <v>39</v>
      </c>
      <c r="E3" s="21" t="s">
        <v>2</v>
      </c>
      <c r="F3" s="23" t="s">
        <v>3</v>
      </c>
    </row>
    <row r="4" spans="1:6" x14ac:dyDescent="0.25">
      <c r="A4" s="26" t="s">
        <v>7</v>
      </c>
      <c r="B4" s="27" t="s">
        <v>4</v>
      </c>
      <c r="C4" s="27" t="s">
        <v>5</v>
      </c>
      <c r="D4" s="28">
        <v>2</v>
      </c>
      <c r="E4" s="29"/>
      <c r="F4" s="30">
        <f>D4*E4</f>
        <v>0</v>
      </c>
    </row>
    <row r="5" spans="1:6" x14ac:dyDescent="0.25">
      <c r="A5" s="31" t="s">
        <v>8</v>
      </c>
      <c r="B5" s="18" t="s">
        <v>4</v>
      </c>
      <c r="C5" s="18" t="s">
        <v>26</v>
      </c>
      <c r="D5" s="3">
        <v>7</v>
      </c>
      <c r="E5" s="4"/>
      <c r="F5" s="32">
        <f t="shared" ref="F5:F17" si="0">D5*E5</f>
        <v>0</v>
      </c>
    </row>
    <row r="6" spans="1:6" x14ac:dyDescent="0.25">
      <c r="A6" s="33" t="s">
        <v>9</v>
      </c>
      <c r="B6" s="19" t="s">
        <v>6</v>
      </c>
      <c r="C6" s="19" t="s">
        <v>5</v>
      </c>
      <c r="D6" s="5">
        <v>1</v>
      </c>
      <c r="E6" s="6"/>
      <c r="F6" s="32">
        <f t="shared" si="0"/>
        <v>0</v>
      </c>
    </row>
    <row r="7" spans="1:6" x14ac:dyDescent="0.25">
      <c r="A7" s="33" t="s">
        <v>10</v>
      </c>
      <c r="B7" s="19" t="s">
        <v>30</v>
      </c>
      <c r="C7" s="19" t="s">
        <v>5</v>
      </c>
      <c r="D7" s="5">
        <v>1</v>
      </c>
      <c r="E7" s="6"/>
      <c r="F7" s="32">
        <f t="shared" si="0"/>
        <v>0</v>
      </c>
    </row>
    <row r="8" spans="1:6" x14ac:dyDescent="0.25">
      <c r="A8" s="33" t="s">
        <v>12</v>
      </c>
      <c r="B8" s="19" t="s">
        <v>30</v>
      </c>
      <c r="C8" s="19" t="s">
        <v>11</v>
      </c>
      <c r="D8" s="5">
        <v>6</v>
      </c>
      <c r="E8" s="6"/>
      <c r="F8" s="32">
        <f t="shared" si="0"/>
        <v>0</v>
      </c>
    </row>
    <row r="9" spans="1:6" x14ac:dyDescent="0.25">
      <c r="A9" s="31" t="s">
        <v>14</v>
      </c>
      <c r="B9" s="19" t="s">
        <v>13</v>
      </c>
      <c r="C9" s="19" t="s">
        <v>5</v>
      </c>
      <c r="D9" s="5">
        <v>1</v>
      </c>
      <c r="E9" s="6"/>
      <c r="F9" s="32">
        <f t="shared" si="0"/>
        <v>0</v>
      </c>
    </row>
    <row r="10" spans="1:6" x14ac:dyDescent="0.25">
      <c r="A10" s="31" t="s">
        <v>16</v>
      </c>
      <c r="B10" s="19" t="s">
        <v>15</v>
      </c>
      <c r="C10" s="19" t="s">
        <v>5</v>
      </c>
      <c r="D10" s="5">
        <v>3</v>
      </c>
      <c r="E10" s="6"/>
      <c r="F10" s="32">
        <f t="shared" si="0"/>
        <v>0</v>
      </c>
    </row>
    <row r="11" spans="1:6" x14ac:dyDescent="0.25">
      <c r="A11" s="33" t="s">
        <v>18</v>
      </c>
      <c r="B11" s="19" t="s">
        <v>15</v>
      </c>
      <c r="C11" s="19" t="s">
        <v>17</v>
      </c>
      <c r="D11" s="5">
        <v>19</v>
      </c>
      <c r="E11" s="6"/>
      <c r="F11" s="32">
        <f t="shared" si="0"/>
        <v>0</v>
      </c>
    </row>
    <row r="12" spans="1:6" x14ac:dyDescent="0.25">
      <c r="A12" s="31" t="s">
        <v>20</v>
      </c>
      <c r="B12" s="19" t="s">
        <v>15</v>
      </c>
      <c r="C12" s="19" t="s">
        <v>17</v>
      </c>
      <c r="D12" s="5">
        <v>1</v>
      </c>
      <c r="E12" s="6"/>
      <c r="F12" s="32">
        <f t="shared" si="0"/>
        <v>0</v>
      </c>
    </row>
    <row r="13" spans="1:6" x14ac:dyDescent="0.25">
      <c r="A13" s="31" t="s">
        <v>22</v>
      </c>
      <c r="B13" s="19" t="s">
        <v>15</v>
      </c>
      <c r="C13" s="19" t="s">
        <v>19</v>
      </c>
      <c r="D13" s="5">
        <v>1</v>
      </c>
      <c r="E13" s="6"/>
      <c r="F13" s="32">
        <f t="shared" si="0"/>
        <v>0</v>
      </c>
    </row>
    <row r="14" spans="1:6" x14ac:dyDescent="0.25">
      <c r="A14" s="33" t="s">
        <v>24</v>
      </c>
      <c r="B14" s="19" t="s">
        <v>21</v>
      </c>
      <c r="C14" s="19" t="s">
        <v>5</v>
      </c>
      <c r="D14" s="5">
        <v>2</v>
      </c>
      <c r="E14" s="6"/>
      <c r="F14" s="32">
        <f t="shared" si="0"/>
        <v>0</v>
      </c>
    </row>
    <row r="15" spans="1:6" x14ac:dyDescent="0.25">
      <c r="A15" s="33" t="s">
        <v>27</v>
      </c>
      <c r="B15" s="19" t="s">
        <v>23</v>
      </c>
      <c r="C15" s="19" t="s">
        <v>5</v>
      </c>
      <c r="D15" s="5">
        <v>1</v>
      </c>
      <c r="E15" s="6"/>
      <c r="F15" s="32">
        <f t="shared" si="0"/>
        <v>0</v>
      </c>
    </row>
    <row r="16" spans="1:6" x14ac:dyDescent="0.25">
      <c r="A16" s="33" t="s">
        <v>28</v>
      </c>
      <c r="B16" s="19" t="s">
        <v>25</v>
      </c>
      <c r="C16" s="19" t="s">
        <v>5</v>
      </c>
      <c r="D16" s="7">
        <v>1</v>
      </c>
      <c r="E16" s="8"/>
      <c r="F16" s="32">
        <f t="shared" si="0"/>
        <v>0</v>
      </c>
    </row>
    <row r="17" spans="1:6" ht="14.4" thickBot="1" x14ac:dyDescent="0.3">
      <c r="A17" s="34" t="s">
        <v>40</v>
      </c>
      <c r="B17" s="35" t="s">
        <v>29</v>
      </c>
      <c r="C17" s="35" t="s">
        <v>11</v>
      </c>
      <c r="D17" s="36">
        <v>9</v>
      </c>
      <c r="E17" s="37"/>
      <c r="F17" s="40">
        <f t="shared" si="0"/>
        <v>0</v>
      </c>
    </row>
    <row r="18" spans="1:6" ht="14.4" thickBot="1" x14ac:dyDescent="0.3">
      <c r="A18" s="11"/>
      <c r="B18" s="11"/>
      <c r="C18" s="25"/>
      <c r="D18" s="17">
        <f>SUM(D4:D17)</f>
        <v>55</v>
      </c>
      <c r="E18" s="9"/>
      <c r="F18" s="39"/>
    </row>
    <row r="19" spans="1:6" ht="14.4" thickBot="1" x14ac:dyDescent="0.3">
      <c r="A19" s="11"/>
      <c r="B19" s="11"/>
      <c r="C19" s="11"/>
      <c r="D19" s="38"/>
      <c r="E19" s="9"/>
      <c r="F19" s="10"/>
    </row>
    <row r="20" spans="1:6" ht="14.4" thickBot="1" x14ac:dyDescent="0.3">
      <c r="B20" s="11"/>
      <c r="C20" s="50" t="s">
        <v>31</v>
      </c>
      <c r="D20" s="50"/>
      <c r="E20" s="12"/>
      <c r="F20" s="13">
        <f>SUM(F4:F17)</f>
        <v>0</v>
      </c>
    </row>
    <row r="21" spans="1:6" ht="14.4" thickBot="1" x14ac:dyDescent="0.3">
      <c r="C21" s="50" t="s">
        <v>32</v>
      </c>
      <c r="D21" s="50"/>
      <c r="E21" s="14"/>
      <c r="F21" s="15">
        <f>F20*0.07</f>
        <v>0</v>
      </c>
    </row>
    <row r="22" spans="1:6" ht="14.4" thickBot="1" x14ac:dyDescent="0.3">
      <c r="C22" s="51" t="s">
        <v>33</v>
      </c>
      <c r="D22" s="51"/>
      <c r="E22" s="14"/>
      <c r="F22" s="13">
        <f>F20+F21</f>
        <v>0</v>
      </c>
    </row>
    <row r="23" spans="1:6" ht="14.4" thickBot="1" x14ac:dyDescent="0.3">
      <c r="E23" s="11"/>
    </row>
    <row r="24" spans="1:6" ht="14.4" thickBot="1" x14ac:dyDescent="0.3">
      <c r="C24" s="43" t="s">
        <v>34</v>
      </c>
      <c r="D24" s="43"/>
      <c r="F24" s="16"/>
    </row>
    <row r="25" spans="1:6" ht="14.4" thickBot="1" x14ac:dyDescent="0.3"/>
    <row r="26" spans="1:6" ht="14.4" thickBot="1" x14ac:dyDescent="0.3">
      <c r="C26" s="43" t="s">
        <v>35</v>
      </c>
      <c r="D26" s="43"/>
      <c r="F26" s="16"/>
    </row>
    <row r="27" spans="1:6" ht="14.4" thickBot="1" x14ac:dyDescent="0.3"/>
    <row r="28" spans="1:6" ht="14.4" thickBot="1" x14ac:dyDescent="0.3">
      <c r="D28" s="2" t="s">
        <v>36</v>
      </c>
      <c r="F28" s="16"/>
    </row>
    <row r="29" spans="1:6" ht="14.4" thickBot="1" x14ac:dyDescent="0.3">
      <c r="C29" s="43" t="s">
        <v>37</v>
      </c>
      <c r="D29" s="43"/>
      <c r="F29" s="16"/>
    </row>
    <row r="32" spans="1:6" x14ac:dyDescent="0.25">
      <c r="B32" s="42" t="s">
        <v>42</v>
      </c>
      <c r="C32" s="42"/>
      <c r="D32" s="42"/>
      <c r="E32" s="42"/>
      <c r="F32" s="42"/>
    </row>
    <row r="33" spans="2:16" x14ac:dyDescent="0.25">
      <c r="B33" s="42" t="s">
        <v>43</v>
      </c>
      <c r="C33" s="42"/>
      <c r="D33" s="42"/>
      <c r="E33" s="42"/>
      <c r="F33" s="42"/>
    </row>
    <row r="34" spans="2:16" x14ac:dyDescent="0.25">
      <c r="B34" s="42" t="s">
        <v>44</v>
      </c>
      <c r="C34" s="42"/>
      <c r="D34" s="42"/>
      <c r="E34" s="42"/>
      <c r="F34" s="42"/>
    </row>
    <row r="35" spans="2:16" x14ac:dyDescent="0.25">
      <c r="B35" s="42" t="s">
        <v>46</v>
      </c>
      <c r="C35" s="42"/>
      <c r="D35" s="42"/>
      <c r="E35" s="42"/>
      <c r="F35" s="42"/>
      <c r="G35" s="42"/>
      <c r="H35" s="42"/>
      <c r="I35" s="41"/>
      <c r="J35" s="41"/>
      <c r="K35" s="41"/>
      <c r="L35" s="41"/>
      <c r="M35" s="41"/>
      <c r="N35" s="41"/>
      <c r="O35" s="41"/>
      <c r="P35" s="41"/>
    </row>
    <row r="36" spans="2:16" x14ac:dyDescent="0.25">
      <c r="B36" s="42" t="s">
        <v>45</v>
      </c>
      <c r="C36" s="42"/>
      <c r="D36" s="42"/>
      <c r="E36" s="42"/>
    </row>
  </sheetData>
  <sheetProtection sheet="1" objects="1" scenarios="1"/>
  <mergeCells count="12">
    <mergeCell ref="C26:D26"/>
    <mergeCell ref="C29:D29"/>
    <mergeCell ref="B1:E2"/>
    <mergeCell ref="C20:D20"/>
    <mergeCell ref="C21:D21"/>
    <mergeCell ref="C22:D22"/>
    <mergeCell ref="C24:D24"/>
    <mergeCell ref="B36:E36"/>
    <mergeCell ref="B32:F32"/>
    <mergeCell ref="B33:F33"/>
    <mergeCell ref="B34:F34"/>
    <mergeCell ref="B35:H35"/>
  </mergeCells>
  <pageMargins left="0.70866141732283472" right="0.70866141732283472" top="0.78740157480314965" bottom="0.78740157480314965" header="0.31496062992125984" footer="0.31496062992125984"/>
  <pageSetup paperSize="9" scale="88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Schülerspezialverkehr</vt:lpstr>
    </vt:vector>
  </TitlesOfParts>
  <Company>regio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Dahmen, Helmut</dc:creator>
  <cp:lastModifiedBy>Luzat, Angela (Stadt Würselen)</cp:lastModifiedBy>
  <cp:lastPrinted>2024-05-22T12:17:17Z</cp:lastPrinted>
  <dcterms:created xsi:type="dcterms:W3CDTF">2021-03-16T07:59:10Z</dcterms:created>
  <dcterms:modified xsi:type="dcterms:W3CDTF">2026-04-24T08:46:05Z</dcterms:modified>
</cp:coreProperties>
</file>